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43" i="1"/>
  <c r="E64" i="1"/>
  <c r="E44" i="1"/>
  <c r="E72" i="1"/>
  <c r="E71" i="1"/>
  <c r="E70" i="1"/>
  <c r="E57" i="1"/>
  <c r="E54" i="1"/>
  <c r="E53" i="1"/>
  <c r="E52" i="1"/>
  <c r="E51" i="1"/>
  <c r="E50" i="1"/>
  <c r="E31" i="1"/>
  <c r="E45" i="1"/>
  <c r="E42" i="1"/>
  <c r="E38" i="1"/>
  <c r="E37" i="1"/>
  <c r="E39" i="1" s="1"/>
  <c r="E36" i="1"/>
  <c r="E32" i="1"/>
  <c r="H83" i="1"/>
  <c r="E61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<sst xmlns="http://schemas.openxmlformats.org/spreadsheetml/2006/main" count="162" uniqueCount="140">
  <si>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</si>
  <si>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</si>
  <si>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</si>
  <si>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</si>
  <si>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</si>
  <si>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</si>
  <si>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</si>
  <si>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</si>
  <si>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</si>
  <si>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</si>
  <si>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</si>
  <si>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</si>
  <si>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</si>
  <si>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</si>
  <si>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</si>
  <si>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</si>
  <si>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</si>
  <si>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</si>
  <si>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</si>
  <si>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</si>
  <si>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</si>
  <si>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</si>
  <si>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</si>
  <si>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</si>
  <si>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</si>
  <si>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</si>
  <si>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</si>
  <si>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</si>
  <si>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</si>
  <si>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</si>
  <si>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</si>
  <si>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</si>
  <si>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</si>
  <si>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</si>
  <si>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</si>
  <si>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</si>
  <si>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</si>
  <si>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</si>
  <si>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</si>
  <si>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</si>
  <si>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</si>
  <si>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</si>
  <si>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</si>
  <si>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</si>
  <si>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</si>
  <si>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</si>
  <si>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</si>
  <si>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</si>
  <si>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</si>
  <si>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</si>
  <si>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</si>
  <si>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</si>
  <si>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</si>
  <si>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</si>
  <si>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</si>
  <si>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</si>
  <si>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</si>
  <si>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</si>
  <si>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</si>
  <si>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</si>
  <si>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</si>
  <si>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</si>
  <si>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</si>
  <si>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</si>
  <si>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</si>
  <si>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</si>
  <si>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</si>
  <si>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</si>
  <si>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</si>
  <si>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</si>
  <si>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</si>
  <si>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</si>
  <si>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</si>
  <si>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</si>
  <si>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</si>
  <si>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</si>
  <si>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</si>
  <si>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</si>
  <si>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</si>
  <si>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</si>
  <si>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</si>
  <si>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</si>
  <si>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</si>
  <si>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</si>
  <si>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</si>
  <si>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</si>
  <si>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</si>
  <si>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</si>
  <si>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</si>
  <si>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</si>
  <si>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</si>
  <si>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</si>
  <si>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</si>
  <si>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</si>
  <si>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</si>
  <si>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</si>
  <si>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</si>
  <si>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</si>
  <si>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</si>
  <si>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</si>
  <si>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</si>
  <si>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</si>
  <si>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</si>
  <si>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</si>
  <si>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</si>
  <si>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</si>
  <si>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</si>
  <si>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</si>
  <si>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</si>
  <si>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</si>
  <si>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</si>
  <si>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</si>
  <si>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</si>
  <si>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</si>
  <si>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</si>
  <si>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</si>
  <si>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</si>
  <si>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</si>
  <si>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</si>
  <si>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</si>
  <si>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</si>
  <si>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</si>
  <si>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</si>
  <si>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</si>
  <si>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</si>
  <si>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</si>
  <si>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</si>
  <si>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</si>
  <si>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</si>
  <si>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</si>
  <si>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</si>
  <si>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</si>
  <si>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</si>
  <si>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</si>
  <si>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3А</t>
  </si>
  <si>
    <t>1986</t>
  </si>
  <si>
    <t>многоквартирном доме № 3А по ул. Кирпичная, в г. Ухта</t>
  </si>
  <si>
    <t>"</t>
  </si>
  <si>
    <t>"Приложение № 16
к постановлению
администрации МОГО «Ухта»
от 30 мая 2023 г. № 1303</t>
  </si>
  <si>
    <t>Приложение № 16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</si>
</sst>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2" fontId="15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44" zoomScaleNormal="12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8"/>
      <c r="C1" s="138"/>
      <c r="D1" s="138"/>
      <c r="E1" s="138"/>
      <c r="F1" s="138"/>
      <c r="G1" s="138"/>
      <c r="H1" s="138"/>
      <c r="I1" s="138"/>
    </row>
    <row r="2" spans="1:9" ht="15" hidden="1" customHeight="1" x14ac:dyDescent="0.25">
      <c r="B2" s="138"/>
      <c r="C2" s="138"/>
      <c r="D2" s="138"/>
      <c r="E2" s="138"/>
      <c r="F2" s="138"/>
      <c r="G2" s="138"/>
      <c r="H2" s="138"/>
      <c r="I2" s="138"/>
    </row>
    <row r="3" spans="1:9" ht="15" hidden="1" customHeight="1" x14ac:dyDescent="0.25">
      <c r="B3" s="138"/>
      <c r="C3" s="138"/>
      <c r="D3" s="138"/>
      <c r="E3" s="138"/>
      <c r="F3" s="138"/>
      <c r="G3" s="138"/>
      <c r="H3" s="138"/>
      <c r="I3" s="138"/>
    </row>
    <row r="4" spans="1:9" ht="24.75" hidden="1" customHeight="1" x14ac:dyDescent="0.25">
      <c r="B4" s="138"/>
      <c r="C4" s="138"/>
      <c r="D4" s="138"/>
      <c r="E4" s="138"/>
      <c r="F4" s="138"/>
      <c r="G4" s="138"/>
      <c r="H4" s="138"/>
      <c r="I4" s="138"/>
    </row>
    <row r="5" spans="1:9" ht="75.75" customHeight="1" x14ac:dyDescent="0.25">
      <c r="B5" s="123"/>
      <c r="C5" s="123"/>
      <c r="D5" s="123"/>
      <c r="E5" s="123"/>
      <c r="F5" s="150" t="s">
        <v>139</v>
      </c>
      <c r="G5" s="126"/>
      <c r="H5" s="126"/>
      <c r="I5" s="126"/>
    </row>
    <row r="7" spans="1:9" ht="15" customHeight="1" x14ac:dyDescent="0.25">
      <c r="B7" s="138" t="s">
        <v>138</v>
      </c>
      <c r="C7" s="138"/>
      <c r="D7" s="138"/>
      <c r="E7" s="138"/>
      <c r="F7" s="138"/>
      <c r="G7" s="138"/>
      <c r="H7" s="138"/>
      <c r="I7" s="138"/>
    </row>
    <row r="8" spans="1:9" ht="15" customHeight="1" x14ac:dyDescent="0.25">
      <c r="B8" s="138"/>
      <c r="C8" s="138"/>
      <c r="D8" s="138"/>
      <c r="E8" s="138"/>
      <c r="F8" s="138"/>
      <c r="G8" s="138"/>
      <c r="H8" s="138"/>
      <c r="I8" s="138"/>
    </row>
    <row r="9" spans="1:9" ht="15" customHeight="1" x14ac:dyDescent="0.25">
      <c r="B9" s="138"/>
      <c r="C9" s="138"/>
      <c r="D9" s="138"/>
      <c r="E9" s="138"/>
      <c r="F9" s="138"/>
      <c r="G9" s="138"/>
      <c r="H9" s="138"/>
      <c r="I9" s="138"/>
    </row>
    <row r="10" spans="1:9" ht="16.5" customHeight="1" x14ac:dyDescent="0.25">
      <c r="B10" s="138"/>
      <c r="C10" s="138"/>
      <c r="D10" s="138"/>
      <c r="E10" s="138"/>
      <c r="F10" s="138"/>
      <c r="G10" s="138"/>
      <c r="H10" s="138"/>
      <c r="I10" s="138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7" t="s">
        <v>133</v>
      </c>
      <c r="D13" s="148"/>
      <c r="E13" s="149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44" t="s">
        <v>134</v>
      </c>
      <c r="D14" s="145"/>
      <c r="E14" s="146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44" t="s">
        <v>135</v>
      </c>
      <c r="D15" s="145"/>
      <c r="E15" s="146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7" t="s">
        <v>108</v>
      </c>
      <c r="D16" s="148"/>
      <c r="E16" s="149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7">
        <v>3</v>
      </c>
      <c r="D17" s="148"/>
      <c r="E17" s="149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7">
        <v>3</v>
      </c>
      <c r="D18" s="148"/>
      <c r="E18" s="149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47">
        <v>27</v>
      </c>
      <c r="D19" s="148"/>
      <c r="E19" s="149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0">
        <v>1543.5</v>
      </c>
      <c r="D20" s="141"/>
      <c r="E20" s="142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3">
        <v>908.1</v>
      </c>
      <c r="D21" s="143"/>
      <c r="E21" s="143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31"/>
      <c r="D22" s="131"/>
      <c r="E22" s="131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36">
        <v>179</v>
      </c>
      <c r="D23" s="136"/>
      <c r="E23" s="136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37" t="s">
        <v>125</v>
      </c>
      <c r="B25" s="137"/>
      <c r="C25" s="137"/>
      <c r="D25" s="137"/>
      <c r="E25" s="137"/>
      <c r="F25" s="137"/>
      <c r="G25" s="137"/>
      <c r="H25" s="137"/>
      <c r="I25" s="137"/>
      <c r="J25" s="53"/>
    </row>
    <row r="26" spans="1:10" ht="15" customHeight="1" x14ac:dyDescent="0.25">
      <c r="A26" s="137" t="s">
        <v>136</v>
      </c>
      <c r="B26" s="137"/>
      <c r="C26" s="137"/>
      <c r="D26" s="137"/>
      <c r="E26" s="137"/>
      <c r="F26" s="137"/>
      <c r="G26" s="137"/>
      <c r="H26" s="137"/>
      <c r="I26" s="137"/>
      <c r="J26" s="53"/>
    </row>
    <row r="27" spans="1:10" ht="1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30" t="s">
        <v>7</v>
      </c>
      <c r="B30" s="130"/>
      <c r="C30" s="130"/>
      <c r="D30" s="130"/>
      <c r="E30" s="130"/>
      <c r="F30" s="130"/>
      <c r="G30" s="130"/>
      <c r="H30" s="130"/>
      <c r="I30" s="130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179/100</f>
        <v>1.79</v>
      </c>
      <c r="F31" s="104">
        <f>D31*E31</f>
        <v>186.16</v>
      </c>
      <c r="G31" s="60">
        <v>257.57999113219239</v>
      </c>
      <c r="H31" s="46">
        <f>G31*F31</f>
        <v>47951.091149168933</v>
      </c>
      <c r="I31" s="25">
        <f>H31/C20/12</f>
        <v>2.5888722140788754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1.79</v>
      </c>
      <c r="F32" s="104">
        <f t="shared" ref="F32" si="0">D32*E32</f>
        <v>21.48</v>
      </c>
      <c r="G32" s="60">
        <v>669.23529923728563</v>
      </c>
      <c r="H32" s="25">
        <f>F32*G32</f>
        <v>14375.174227616895</v>
      </c>
      <c r="I32" s="25">
        <f>H32/12/C20</f>
        <v>0.77611349895350912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65</v>
      </c>
      <c r="F33" s="25">
        <f>E33*D33</f>
        <v>260</v>
      </c>
      <c r="G33" s="25">
        <v>2.4500000000000002</v>
      </c>
      <c r="H33" s="25">
        <f>F33*G33</f>
        <v>637</v>
      </c>
      <c r="I33" s="25">
        <f>H33/12/C20</f>
        <v>3.439153439153439E-2</v>
      </c>
    </row>
    <row r="34" spans="1:9" s="2" customFormat="1" ht="19.5" customHeight="1" x14ac:dyDescent="0.25">
      <c r="A34" s="132" t="s">
        <v>11</v>
      </c>
      <c r="B34" s="133"/>
      <c r="C34" s="133"/>
      <c r="D34" s="133"/>
      <c r="E34" s="133"/>
      <c r="F34" s="133"/>
      <c r="G34" s="133"/>
      <c r="H34" s="45"/>
      <c r="I34" s="45"/>
    </row>
    <row r="35" spans="1:9" s="2" customFormat="1" ht="15" customHeight="1" x14ac:dyDescent="0.25">
      <c r="A35" s="132" t="s">
        <v>88</v>
      </c>
      <c r="B35" s="133"/>
      <c r="C35" s="133"/>
      <c r="D35" s="133"/>
      <c r="E35" s="133"/>
      <c r="F35" s="133"/>
      <c r="G35" s="133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f>3*26</f>
        <v>78</v>
      </c>
      <c r="E36" s="25">
        <f>1308.5/1000</f>
        <v>1.3085</v>
      </c>
      <c r="F36" s="49">
        <f>D36*E36</f>
        <v>102.063</v>
      </c>
      <c r="G36" s="60">
        <v>379.87433809305719</v>
      </c>
      <c r="H36" s="46">
        <f>ROUND(F36*G36,2)</f>
        <v>38771.11</v>
      </c>
      <c r="I36" s="50">
        <f>H36/12/C20</f>
        <v>2.0932464096749812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951.4/1000</f>
        <v>0.95140000000000002</v>
      </c>
      <c r="F37" s="49">
        <f>D37*E37</f>
        <v>5.7084000000000001</v>
      </c>
      <c r="G37" s="60">
        <v>228.96977840542175</v>
      </c>
      <c r="H37" s="25">
        <f>F37*G37</f>
        <v>1307.0510830495095</v>
      </c>
      <c r="I37" s="27">
        <f>H37/12/C20</f>
        <v>7.0567491796215825E-2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2246.1/1000</f>
        <v>2.2460999999999998</v>
      </c>
      <c r="F38" s="49">
        <f>D38*E38</f>
        <v>2.2460999999999998</v>
      </c>
      <c r="G38" s="60">
        <v>4436.1830307239452</v>
      </c>
      <c r="H38" s="25">
        <f>F38*G38</f>
        <v>9964.1107053090527</v>
      </c>
      <c r="I38" s="27">
        <f>H38/12/C20</f>
        <v>0.53796084144849654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0.28542000000000001</v>
      </c>
      <c r="F39" s="25">
        <f>E39*3</f>
        <v>0.85626000000000002</v>
      </c>
      <c r="G39" s="60">
        <v>1030.3346439606457</v>
      </c>
      <c r="H39" s="25">
        <f>F39*G39</f>
        <v>882.23434223774257</v>
      </c>
      <c r="I39" s="27">
        <f>H39/12/C20</f>
        <v>4.7631699721290499E-2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0.28542000000000001</v>
      </c>
      <c r="F40" s="25">
        <f>E40*3</f>
        <v>0.85626000000000002</v>
      </c>
      <c r="G40" s="60">
        <v>686.8946557843891</v>
      </c>
      <c r="H40" s="25">
        <f>F40*G40</f>
        <v>588.16041796194099</v>
      </c>
      <c r="I40" s="27">
        <f>H40/12/C20</f>
        <v>3.1754692687719521E-2</v>
      </c>
    </row>
    <row r="41" spans="1:9" s="2" customFormat="1" ht="15" customHeight="1" x14ac:dyDescent="0.25">
      <c r="A41" s="134" t="s">
        <v>89</v>
      </c>
      <c r="B41" s="135"/>
      <c r="C41" s="135"/>
      <c r="D41" s="135"/>
      <c r="E41" s="135"/>
      <c r="F41" s="135"/>
      <c r="G41" s="135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f>3*26</f>
        <v>78</v>
      </c>
      <c r="E42" s="25">
        <f>157.85/1000</f>
        <v>0.15784999999999999</v>
      </c>
      <c r="F42" s="25">
        <f t="shared" ref="F42:F45" si="1">D42*E42</f>
        <v>12.312299999999999</v>
      </c>
      <c r="G42" s="28">
        <v>515.17466169626107</v>
      </c>
      <c r="H42" s="49">
        <f>F42*G42</f>
        <v>6342.9849872028744</v>
      </c>
      <c r="I42" s="27">
        <f>H42/12/C20</f>
        <v>0.34245680742915857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30</v>
      </c>
      <c r="E43" s="26">
        <f>374.1/1000</f>
        <v>0.37410000000000004</v>
      </c>
      <c r="F43" s="25">
        <f t="shared" si="1"/>
        <v>11.223000000000001</v>
      </c>
      <c r="G43" s="60">
        <v>3088.4203518717218</v>
      </c>
      <c r="H43" s="49">
        <f>F43*G43</f>
        <v>34661.341609056333</v>
      </c>
      <c r="I43" s="27">
        <f>H43/12/C20</f>
        <v>1.871360631090397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113.2/1000</f>
        <v>0.11320000000000001</v>
      </c>
      <c r="F44" s="25">
        <f t="shared" ref="F44" si="2">D44*E44</f>
        <v>0.67920000000000003</v>
      </c>
      <c r="G44" s="60">
        <v>3088.4203518717218</v>
      </c>
      <c r="H44" s="49">
        <f>F44*G44</f>
        <v>2097.6551029912735</v>
      </c>
      <c r="I44" s="27">
        <f>H44/12/C20</f>
        <v>0.11325208416970486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30/1000</f>
        <v>0.03</v>
      </c>
      <c r="F45" s="25">
        <f t="shared" si="1"/>
        <v>1.56</v>
      </c>
      <c r="G45" s="60">
        <v>629.65955089897182</v>
      </c>
      <c r="H45" s="25">
        <f>F45*G45</f>
        <v>982.26889940239607</v>
      </c>
      <c r="I45" s="27">
        <f>H45/12/C20</f>
        <v>5.3032550448245119E-2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1.5477270273188641E-2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0.19242522405787713</v>
      </c>
    </row>
    <row r="48" spans="1:9" s="2" customFormat="1" ht="15" customHeight="1" x14ac:dyDescent="0.25">
      <c r="A48" s="132" t="s">
        <v>17</v>
      </c>
      <c r="B48" s="133"/>
      <c r="C48" s="133"/>
      <c r="D48" s="133"/>
      <c r="E48" s="133"/>
      <c r="F48" s="133"/>
      <c r="G48" s="133"/>
      <c r="H48" s="45"/>
      <c r="I48" s="45"/>
    </row>
    <row r="49" spans="1:11" s="2" customFormat="1" ht="15" customHeight="1" x14ac:dyDescent="0.25">
      <c r="A49" s="132" t="s">
        <v>63</v>
      </c>
      <c r="B49" s="133"/>
      <c r="C49" s="133"/>
      <c r="D49" s="133"/>
      <c r="E49" s="133"/>
      <c r="F49" s="133"/>
      <c r="G49" s="133"/>
      <c r="H49" s="45"/>
      <c r="I49" s="45"/>
    </row>
    <row r="50" spans="1:11" s="18" customFormat="1" ht="15" customHeight="1" x14ac:dyDescent="0.2">
      <c r="A50" s="124" t="s">
        <v>128</v>
      </c>
      <c r="B50" s="125" t="s">
        <v>127</v>
      </c>
      <c r="C50" s="62" t="s">
        <v>12</v>
      </c>
      <c r="D50" s="58">
        <v>2</v>
      </c>
      <c r="E50" s="67">
        <f>876/1000</f>
        <v>0.876</v>
      </c>
      <c r="F50" s="49">
        <f t="shared" ref="F50:F60" si="3">D50*E50</f>
        <v>1.752</v>
      </c>
      <c r="G50" s="60">
        <v>1047.96</v>
      </c>
      <c r="H50" s="25">
        <f t="shared" ref="H50:H58" si="4">F50*G50</f>
        <v>1836.02592</v>
      </c>
      <c r="I50" s="27">
        <f>H50/12/C20</f>
        <v>9.9126763848396499E-2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41.1/1000</f>
        <v>4.1100000000000005E-2</v>
      </c>
      <c r="F51" s="49">
        <f>D51*E51</f>
        <v>8.2200000000000009E-2</v>
      </c>
      <c r="G51" s="60">
        <v>862.64</v>
      </c>
      <c r="H51" s="49">
        <f>F51*G51</f>
        <v>70.909008</v>
      </c>
      <c r="I51" s="27">
        <f>H51/12/C20</f>
        <v>3.8283666990605765E-3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1543.5/1000</f>
        <v>1.5435000000000001</v>
      </c>
      <c r="F52" s="49">
        <f>D52*E52</f>
        <v>1.5435000000000001</v>
      </c>
      <c r="G52" s="60">
        <v>862.6368142066043</v>
      </c>
      <c r="H52" s="49">
        <f t="shared" si="4"/>
        <v>1331.4799227278938</v>
      </c>
      <c r="I52" s="27">
        <f>H52/12/C20</f>
        <v>7.1886401183883702E-2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1543.5/1000</f>
        <v>1.5435000000000001</v>
      </c>
      <c r="F53" s="49">
        <f>D53*E53</f>
        <v>1.5435000000000001</v>
      </c>
      <c r="G53" s="60">
        <v>903.28416107188275</v>
      </c>
      <c r="H53" s="49">
        <f>F53*G53</f>
        <v>1394.219102614451</v>
      </c>
      <c r="I53" s="27">
        <f>H53/12/C20</f>
        <v>7.5273680089323558E-2</v>
      </c>
    </row>
    <row r="54" spans="1:11" s="18" customFormat="1" ht="24.7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730/1000</f>
        <v>0.73</v>
      </c>
      <c r="F54" s="49">
        <f t="shared" si="3"/>
        <v>2.92</v>
      </c>
      <c r="G54" s="60">
        <v>1841.0943459166565</v>
      </c>
      <c r="H54" s="49">
        <f t="shared" si="4"/>
        <v>5375.995490076637</v>
      </c>
      <c r="I54" s="27">
        <f>H54/12/C20</f>
        <v>0.29024918961649049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0.73</v>
      </c>
      <c r="F55" s="49">
        <f t="shared" si="3"/>
        <v>1.46</v>
      </c>
      <c r="G55" s="60">
        <v>1841.0943459166565</v>
      </c>
      <c r="H55" s="49">
        <f t="shared" si="4"/>
        <v>2687.9977450383185</v>
      </c>
      <c r="I55" s="27">
        <f>H55/12/C20</f>
        <v>0.14512459480824524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9.2591188856495001E-3</v>
      </c>
      <c r="K56" s="20"/>
    </row>
    <row r="57" spans="1:11" s="18" customFormat="1" ht="32.2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1460/1000</f>
        <v>1.46</v>
      </c>
      <c r="F57" s="49">
        <f t="shared" si="3"/>
        <v>2.92</v>
      </c>
      <c r="G57" s="60">
        <v>1841.09</v>
      </c>
      <c r="H57" s="49">
        <f t="shared" si="4"/>
        <v>5375.9827999999998</v>
      </c>
      <c r="I57" s="27">
        <f>H57/12/C20</f>
        <v>0.29024850448115752</v>
      </c>
      <c r="K57" s="20"/>
    </row>
    <row r="58" spans="1:11" s="18" customFormat="1" ht="30.75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6</v>
      </c>
      <c r="F58" s="49">
        <f>D58*E58</f>
        <v>12</v>
      </c>
      <c r="G58" s="60">
        <v>4142.45</v>
      </c>
      <c r="H58" s="49">
        <f t="shared" si="4"/>
        <v>49709.399999999994</v>
      </c>
      <c r="I58" s="27">
        <f>H58/12/C20</f>
        <v>2.6838030450275348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122">
        <v>81</v>
      </c>
      <c r="F59" s="49">
        <f t="shared" si="3"/>
        <v>243</v>
      </c>
      <c r="G59" s="60">
        <v>84.989800322441269</v>
      </c>
      <c r="H59" s="25">
        <f>F59*G59</f>
        <v>20652.521478353228</v>
      </c>
      <c r="I59" s="27">
        <f>H59/12/C20</f>
        <v>1.1150265348425239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122">
        <v>27</v>
      </c>
      <c r="F60" s="25">
        <f t="shared" si="3"/>
        <v>108</v>
      </c>
      <c r="G60" s="60">
        <v>182.61448124939048</v>
      </c>
      <c r="H60" s="25">
        <f t="shared" ref="H60:H61" si="5">F60*G60</f>
        <v>19722.363974934171</v>
      </c>
      <c r="I60" s="27">
        <f>H60/12/C20</f>
        <v>1.0648074708419268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0.17892035290587846</v>
      </c>
    </row>
    <row r="62" spans="1:11" s="2" customFormat="1" ht="15" customHeight="1" x14ac:dyDescent="0.25">
      <c r="A62" s="132" t="s">
        <v>22</v>
      </c>
      <c r="B62" s="133"/>
      <c r="C62" s="133"/>
      <c r="D62" s="133"/>
      <c r="E62" s="133"/>
      <c r="F62" s="133"/>
      <c r="G62" s="133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94/100</f>
        <v>0.94</v>
      </c>
      <c r="F64" s="25">
        <f>D64*E64</f>
        <v>2.82</v>
      </c>
      <c r="G64" s="78">
        <v>2295.6282745322201</v>
      </c>
      <c r="H64" s="49">
        <f>F64*G64</f>
        <v>6473.6717341808599</v>
      </c>
      <c r="I64" s="27">
        <f>H64/12/C20</f>
        <v>0.34951256528349317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0.11477756181837814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0.16301603410850962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6</v>
      </c>
      <c r="F68" s="25">
        <f>D68*E68</f>
        <v>12</v>
      </c>
      <c r="G68" s="78">
        <v>207.1267837735929</v>
      </c>
      <c r="H68" s="84">
        <f>F68*G68</f>
        <v>2485.5214052831147</v>
      </c>
      <c r="I68" s="27">
        <f>H68/12/C20</f>
        <v>0.1341929276148966</v>
      </c>
    </row>
    <row r="69" spans="1:9" s="2" customFormat="1" ht="15" customHeight="1" x14ac:dyDescent="0.25">
      <c r="A69" s="132" t="s">
        <v>25</v>
      </c>
      <c r="B69" s="133"/>
      <c r="C69" s="133"/>
      <c r="D69" s="133"/>
      <c r="E69" s="133"/>
      <c r="F69" s="133"/>
      <c r="G69" s="133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6302/100</f>
        <v>63.02</v>
      </c>
      <c r="F70" s="25">
        <f>D70*E70</f>
        <v>63.02</v>
      </c>
      <c r="G70" s="78">
        <v>313.57</v>
      </c>
      <c r="H70" s="92">
        <f>F70*G70</f>
        <v>19761.181400000001</v>
      </c>
      <c r="I70" s="27">
        <f>H70/12/C20</f>
        <v>1.0669032177950546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6302/1000</f>
        <v>6.3019999999999996</v>
      </c>
      <c r="F71" s="25">
        <f>E71</f>
        <v>6.3019999999999996</v>
      </c>
      <c r="G71" s="25">
        <v>219.97</v>
      </c>
      <c r="H71" s="84">
        <f>G71*F71</f>
        <v>1386.2509399999999</v>
      </c>
      <c r="I71" s="27">
        <f>H71/12/C20</f>
        <v>7.4843480185725078E-2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220/100</f>
        <v>2.2000000000000002</v>
      </c>
      <c r="F72" s="42">
        <f>D72*E72</f>
        <v>2.2000000000000002</v>
      </c>
      <c r="G72" s="78">
        <v>2762.35</v>
      </c>
      <c r="H72" s="96">
        <f>G72*F72</f>
        <v>6077.17</v>
      </c>
      <c r="I72" s="97">
        <f>H72/12/C20</f>
        <v>0.32810549616672063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9.3184321347586668E-2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1543.5</v>
      </c>
      <c r="F74" s="111">
        <f>D74*E74</f>
        <v>18522</v>
      </c>
      <c r="G74" s="112">
        <f>0.66+0.65+0.81+0.99</f>
        <v>3.1100000000000003</v>
      </c>
      <c r="H74" s="96">
        <f>F74*G74</f>
        <v>57603.420000000006</v>
      </c>
      <c r="I74" s="113">
        <f>H74/12/C20</f>
        <v>3.1100000000000003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62</v>
      </c>
      <c r="F76" s="116">
        <f t="shared" ref="F76:F79" si="6">D76*E76</f>
        <v>62</v>
      </c>
      <c r="G76" s="117">
        <v>14.17</v>
      </c>
      <c r="H76" s="25">
        <f t="shared" ref="H76:H80" si="7">F76*G76</f>
        <v>878.54</v>
      </c>
      <c r="I76" s="27">
        <f>H76/12/C20</f>
        <v>4.7432242738365181E-2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219</v>
      </c>
      <c r="F77" s="116">
        <f t="shared" si="6"/>
        <v>219</v>
      </c>
      <c r="G77" s="117">
        <v>7.5</v>
      </c>
      <c r="H77" s="25">
        <f t="shared" si="7"/>
        <v>1642.5</v>
      </c>
      <c r="I77" s="27">
        <f>H77/12/C20</f>
        <v>8.8678328474246837E-2</v>
      </c>
    </row>
    <row r="78" spans="1:9" s="16" customFormat="1" ht="65.25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228</v>
      </c>
      <c r="F78" s="116">
        <f t="shared" si="6"/>
        <v>228</v>
      </c>
      <c r="G78" s="117">
        <v>21.67</v>
      </c>
      <c r="H78" s="25">
        <f t="shared" si="7"/>
        <v>4940.76</v>
      </c>
      <c r="I78" s="27">
        <f>H78/12/C20</f>
        <v>0.26675089083252351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54</v>
      </c>
      <c r="F79" s="116">
        <f t="shared" si="6"/>
        <v>54</v>
      </c>
      <c r="G79" s="117">
        <v>122.5</v>
      </c>
      <c r="H79" s="25">
        <f t="shared" si="7"/>
        <v>6615</v>
      </c>
      <c r="I79" s="27">
        <f>H79/12/C20</f>
        <v>0.35714285714285715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12</v>
      </c>
      <c r="F80" s="116">
        <f>D80*E80</f>
        <v>12</v>
      </c>
      <c r="G80" s="117">
        <v>158.33000000000001</v>
      </c>
      <c r="H80" s="25">
        <f t="shared" si="7"/>
        <v>1899.96</v>
      </c>
      <c r="I80" s="27">
        <f>H80/12/C20</f>
        <v>0.10257855523161646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30</v>
      </c>
      <c r="F81" s="116">
        <f>D81*E81</f>
        <v>30</v>
      </c>
      <c r="G81" s="117">
        <v>14.17</v>
      </c>
      <c r="H81" s="25">
        <f>F81*G81</f>
        <v>425.1</v>
      </c>
      <c r="I81" s="27">
        <f>H81/12/C20</f>
        <v>2.2951085195983156E-2</v>
      </c>
    </row>
    <row r="82" spans="1:11" s="37" customFormat="1" ht="15" customHeight="1" x14ac:dyDescent="0.25">
      <c r="A82" s="132" t="s">
        <v>65</v>
      </c>
      <c r="B82" s="133"/>
      <c r="C82" s="133"/>
      <c r="D82" s="133"/>
      <c r="E82" s="133"/>
      <c r="F82" s="133"/>
      <c r="G82" s="133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f>H85</f>
        <v>78500</v>
      </c>
      <c r="I83" s="25">
        <f>H83/12/C20</f>
        <v>4.2382032177950544</v>
      </c>
      <c r="J83" s="52">
        <v>25.35</v>
      </c>
    </row>
    <row r="84" spans="1:11" ht="21" customHeight="1" x14ac:dyDescent="0.25">
      <c r="A84" s="127" t="s">
        <v>41</v>
      </c>
      <c r="B84" s="128"/>
      <c r="C84" s="128"/>
      <c r="D84" s="128"/>
      <c r="E84" s="128"/>
      <c r="F84" s="128"/>
      <c r="G84" s="129"/>
      <c r="H84" s="21">
        <f>SUM(H31:H81)</f>
        <v>391113.6366054861</v>
      </c>
      <c r="I84" s="8">
        <f>SUM(I31:I83)</f>
        <v>25.35436975518228</v>
      </c>
    </row>
    <row r="85" spans="1:11" ht="20.25" customHeight="1" x14ac:dyDescent="0.25">
      <c r="A85" s="127" t="s">
        <v>42</v>
      </c>
      <c r="B85" s="128"/>
      <c r="C85" s="128"/>
      <c r="D85" s="128"/>
      <c r="E85" s="128"/>
      <c r="F85" s="128"/>
      <c r="G85" s="129"/>
      <c r="H85" s="21">
        <v>78500</v>
      </c>
      <c r="I85" s="8"/>
    </row>
    <row r="86" spans="1:11" ht="20.25" customHeight="1" x14ac:dyDescent="0.25">
      <c r="A86" s="127" t="s">
        <v>100</v>
      </c>
      <c r="B86" s="128"/>
      <c r="C86" s="128"/>
      <c r="D86" s="128"/>
      <c r="E86" s="128"/>
      <c r="F86" s="128"/>
      <c r="G86" s="129"/>
      <c r="H86" s="21">
        <f>H84+H85</f>
        <v>469613.6366054861</v>
      </c>
      <c r="I86" s="8"/>
    </row>
    <row r="87" spans="1:11" ht="27.75" customHeight="1" x14ac:dyDescent="0.25">
      <c r="A87" s="127" t="s">
        <v>124</v>
      </c>
      <c r="B87" s="128"/>
      <c r="C87" s="128"/>
      <c r="D87" s="128"/>
      <c r="E87" s="128"/>
      <c r="F87" s="128"/>
      <c r="G87" s="129"/>
      <c r="H87" s="36">
        <f>H86/12/C20</f>
        <v>25.354369755182276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26"/>
      <c r="C90" s="126"/>
    </row>
    <row r="91" spans="1:11" ht="15" customHeight="1" x14ac:dyDescent="0.25">
      <c r="B91" s="56"/>
      <c r="C91" s="55"/>
    </row>
  </sheetData>
  <mergeCells count="31">
    <mergeCell ref="B1:I4"/>
    <mergeCell ref="B7:I10"/>
    <mergeCell ref="A84:G84"/>
    <mergeCell ref="A85:G85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A86:G8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2023-06-30T06:26:23Z</dcterms:modified>
</cp:coreProperties>
</file>